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2135"/>
  </bookViews>
  <sheets>
    <sheet name="без учета счетов бюджета" sheetId="1" r:id="rId1"/>
  </sheets>
  <definedNames>
    <definedName name="_xlnm.Print_Titles" localSheetId="0">'без учета счетов бюджета'!$5:$6</definedName>
  </definedNames>
  <calcPr calcId="145621"/>
</workbook>
</file>

<file path=xl/calcChain.xml><?xml version="1.0" encoding="utf-8"?>
<calcChain xmlns="http://schemas.openxmlformats.org/spreadsheetml/2006/main">
  <c r="F53" i="1" l="1"/>
  <c r="E53" i="1"/>
  <c r="G9" i="1" l="1"/>
  <c r="D53" i="1" l="1"/>
  <c r="C53" i="1"/>
  <c r="G8" i="1" l="1"/>
  <c r="H51" i="1" l="1"/>
  <c r="H52" i="1"/>
  <c r="G13" i="1" l="1"/>
  <c r="H8" i="1" l="1"/>
  <c r="H9" i="1" l="1"/>
  <c r="H10" i="1"/>
  <c r="H12" i="1"/>
  <c r="H15" i="1"/>
  <c r="H17" i="1"/>
  <c r="H18" i="1"/>
  <c r="H19" i="1"/>
  <c r="H21" i="1"/>
  <c r="H22" i="1"/>
  <c r="H23" i="1"/>
  <c r="H24" i="1"/>
  <c r="H25" i="1"/>
  <c r="H27" i="1"/>
  <c r="H28" i="1"/>
  <c r="H29" i="1"/>
  <c r="H30" i="1"/>
  <c r="H34" i="1"/>
  <c r="H35" i="1"/>
  <c r="H37" i="1"/>
  <c r="H38" i="1"/>
  <c r="H40" i="1"/>
  <c r="H41" i="1"/>
  <c r="H43" i="1"/>
  <c r="H44" i="1"/>
  <c r="H45" i="1"/>
  <c r="H46" i="1"/>
  <c r="H48" i="1"/>
  <c r="H50" i="1"/>
  <c r="G10" i="1"/>
  <c r="G11" i="1"/>
  <c r="G12" i="1"/>
  <c r="G14" i="1"/>
  <c r="G15" i="1"/>
  <c r="G17" i="1"/>
  <c r="G18" i="1"/>
  <c r="G19" i="1"/>
  <c r="G21" i="1"/>
  <c r="G22" i="1"/>
  <c r="G23" i="1"/>
  <c r="G24" i="1"/>
  <c r="G25" i="1"/>
  <c r="G27" i="1"/>
  <c r="G28" i="1"/>
  <c r="G29" i="1"/>
  <c r="G30" i="1"/>
  <c r="G32" i="1"/>
  <c r="G31" i="1" s="1"/>
  <c r="G34" i="1"/>
  <c r="G35" i="1"/>
  <c r="G36" i="1"/>
  <c r="G37" i="1"/>
  <c r="G38" i="1"/>
  <c r="G40" i="1"/>
  <c r="G41" i="1"/>
  <c r="G43" i="1"/>
  <c r="G44" i="1"/>
  <c r="G45" i="1"/>
  <c r="G46" i="1"/>
  <c r="G48" i="1"/>
  <c r="G50" i="1"/>
  <c r="G52" i="1"/>
  <c r="H16" i="1"/>
  <c r="G16" i="1" l="1"/>
  <c r="G51" i="1"/>
  <c r="H47" i="1" l="1"/>
  <c r="G47" i="1"/>
  <c r="H49" i="1"/>
  <c r="G49" i="1"/>
  <c r="H42" i="1"/>
  <c r="G42" i="1"/>
  <c r="H39" i="1"/>
  <c r="G39" i="1"/>
  <c r="H33" i="1"/>
  <c r="G33" i="1"/>
  <c r="H26" i="1"/>
  <c r="G26" i="1"/>
  <c r="G20" i="1"/>
  <c r="H20" i="1"/>
  <c r="H7" i="1"/>
  <c r="G7" i="1"/>
  <c r="H53" i="1" l="1"/>
  <c r="G53" i="1"/>
</calcChain>
</file>

<file path=xl/sharedStrings.xml><?xml version="1.0" encoding="utf-8"?>
<sst xmlns="http://schemas.openxmlformats.org/spreadsheetml/2006/main" count="111" uniqueCount="106">
  <si>
    <t>Единица измерения: тыс. руб.</t>
  </si>
  <si>
    <t>Наименование показателя</t>
  </si>
  <si>
    <t>0100</t>
  </si>
  <si>
    <t>0102</t>
  </si>
  <si>
    <t>0103</t>
  </si>
  <si>
    <t>0104</t>
  </si>
  <si>
    <t>0106</t>
  </si>
  <si>
    <t>0111</t>
  </si>
  <si>
    <t>0113</t>
  </si>
  <si>
    <t>0300</t>
  </si>
  <si>
    <t>0304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</si>
  <si>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</si>
  <si>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</si>
  <si>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</si>
  <si>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</si>
  <si>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</si>
  <si>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</si>
  <si>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</si>
  <si>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</si>
  <si>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</si>
  <si>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</si>
  <si>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</si>
  <si>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</si>
  <si>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</si>
  <si>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</si>
  <si>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</si>
  <si>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</si>
  <si>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</si>
  <si>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</si>
  <si>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</si>
  <si>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</si>
  <si>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</si>
  <si>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</si>
  <si>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</si>
  <si>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</si>
  <si>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</si>
  <si>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</si>
  <si>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</si>
  <si>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</si>
  <si>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</si>
  <si>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</si>
  <si>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</si>
  <si>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</si>
  <si>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1202</t>
  </si>
  <si>
    <t>1300</t>
  </si>
  <si>
    <t>1301</t>
  </si>
  <si>
    <t>ВСЕГО РАСХОДОВ:</t>
  </si>
  <si>
    <t>Уточненный план</t>
  </si>
  <si>
    <t>Исполнено</t>
  </si>
  <si>
    <t>Динамика исполнения бюджета в разрезе разделов (подразделов) бюджетной классификации</t>
  </si>
  <si>
    <t>Судебна система</t>
  </si>
  <si>
    <t>0105</t>
  </si>
  <si>
    <t>Сумма</t>
  </si>
  <si>
    <t>%</t>
  </si>
  <si>
    <t>0107</t>
  </si>
  <si>
    <t>2020 год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</si>
  <si>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</si>
  <si>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</si>
  <si>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</si>
  <si>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</si>
  <si>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</si>
  <si>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</si>
  <si>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</si>
  <si>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</si>
  <si>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</si>
  <si>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</si>
  <si>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</si>
  <si>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</si>
  <si>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</si>
  <si>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</si>
  <si>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</si>
  <si>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</si>
  <si>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</si>
  <si>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</si>
  <si>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</si>
  <si>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</si>
  <si>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</si>
  <si>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</si>
  <si>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</si>
  <si>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</si>
  <si>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</si>
  <si>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</si>
  <si>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</si>
  <si>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</si>
  <si>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</si>
  <si>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</si>
  <si>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</si>
  <si>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Периодическая печать и издательства</t>
  </si>
  <si>
    <t>-</t>
  </si>
  <si>
    <t>Раздел/ подраздел</t>
  </si>
  <si>
    <t>ОБЩЕГОСУДАРСТВЕННЫЕ ВОПРОСЫ</t>
  </si>
  <si>
    <t xml:space="preserve"> Обеспечение проведения выборов и референдумов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</si>
  <si>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</si>
  <si>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</si>
  <si>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</si>
  <si>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</si>
  <si>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</si>
  <si>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</si>
  <si>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</si>
  <si>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</si>
  <si>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</si>
  <si>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2021 год</t>
  </si>
  <si>
    <t>Отклонение исполнения                         (2021 к 2020)</t>
  </si>
  <si>
    <t>за период 6 месяцев 2020 и 2021 годов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</si>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</sst>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4" fontId="3" fillId="3" borderId="2">
      <alignment horizontal="right" vertical="top" shrinkToFit="1"/>
    </xf>
    <xf numFmtId="0" fontId="1" fillId="4" borderId="5"/>
    <xf numFmtId="4" fontId="3" fillId="2" borderId="2">
      <alignment horizontal="right" vertical="top" shrinkToFit="1"/>
    </xf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1" fillId="0" borderId="2">
      <alignment horizontal="right" vertical="top" shrinkToFit="1"/>
    </xf>
    <xf numFmtId="4" fontId="3" fillId="2" borderId="2">
      <alignment horizontal="right" vertical="top" shrinkToFit="1"/>
    </xf>
    <xf numFmtId="0" fontId="1" fillId="0" borderId="2">
      <alignment horizontal="center" vertical="center" wrapText="1"/>
    </xf>
    <xf numFmtId="0" fontId="1" fillId="0" borderId="1">
      <alignment horizontal="left" wrapTex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5" fontId="7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0" fontId="9" fillId="0" borderId="2" xfId="7" applyNumberFormat="1" applyFont="1" applyAlignment="1" applyProtection="1">
      <alignment vertical="center" wrapText="1"/>
    </xf>
    <xf numFmtId="0" fontId="10" fillId="0" borderId="2" xfId="7" applyNumberFormat="1" applyFont="1" applyAlignment="1" applyProtection="1">
      <alignment vertical="center" wrapText="1"/>
    </xf>
    <xf numFmtId="0" fontId="10" fillId="6" borderId="9" xfId="0" applyFont="1" applyFill="1" applyBorder="1" applyAlignment="1">
      <alignment vertical="center" wrapText="1"/>
    </xf>
    <xf numFmtId="49" fontId="9" fillId="0" borderId="2" xfId="8" applyNumberFormat="1" applyFont="1" applyAlignment="1" applyProtection="1">
      <alignment horizontal="center" vertical="center" shrinkToFit="1"/>
    </xf>
    <xf numFmtId="165" fontId="11" fillId="0" borderId="9" xfId="0" applyNumberFormat="1" applyFont="1" applyBorder="1" applyAlignment="1" applyProtection="1">
      <alignment vertical="center"/>
      <protection locked="0"/>
    </xf>
    <xf numFmtId="49" fontId="10" fillId="0" borderId="2" xfId="8" applyNumberFormat="1" applyFont="1" applyAlignment="1" applyProtection="1">
      <alignment horizontal="center" vertical="center" shrinkToFit="1"/>
    </xf>
    <xf numFmtId="165" fontId="12" fillId="0" borderId="9" xfId="0" applyNumberFormat="1" applyFont="1" applyBorder="1" applyAlignment="1" applyProtection="1">
      <alignment vertical="center"/>
      <protection locked="0"/>
    </xf>
    <xf numFmtId="49" fontId="10" fillId="6" borderId="9" xfId="0" applyNumberFormat="1" applyFont="1" applyFill="1" applyBorder="1" applyAlignment="1">
      <alignment horizontal="center" vertical="center" shrinkToFit="1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165" fontId="11" fillId="0" borderId="9" xfId="0" applyNumberFormat="1" applyFont="1" applyBorder="1" applyAlignment="1" applyProtection="1">
      <alignment horizontal="right" vertical="center"/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  <xf numFmtId="4" fontId="11" fillId="0" borderId="9" xfId="0" applyNumberFormat="1" applyFont="1" applyBorder="1" applyAlignment="1" applyProtection="1">
      <alignment vertical="center"/>
      <protection locked="0"/>
    </xf>
    <xf numFmtId="4" fontId="12" fillId="0" borderId="9" xfId="0" applyNumberFormat="1" applyFont="1" applyBorder="1" applyAlignment="1" applyProtection="1">
      <alignment vertical="center"/>
      <protection locked="0"/>
    </xf>
    <xf numFmtId="4" fontId="9" fillId="5" borderId="2" xfId="9" applyNumberFormat="1" applyFont="1" applyFill="1" applyAlignment="1" applyProtection="1">
      <alignment horizontal="right" vertical="center" shrinkToFit="1"/>
    </xf>
    <xf numFmtId="0" fontId="1" fillId="0" borderId="1" xfId="2" applyNumberFormat="1" applyAlignment="1" applyProtection="1"/>
    <xf numFmtId="0" fontId="0" fillId="0" borderId="0" xfId="0" applyAlignment="1" applyProtection="1">
      <protection locked="0"/>
    </xf>
    <xf numFmtId="0" fontId="14" fillId="5" borderId="6" xfId="6" applyNumberFormat="1" applyFont="1" applyFill="1" applyBorder="1" applyAlignment="1" applyProtection="1">
      <alignment horizontal="center" vertical="center" wrapText="1"/>
    </xf>
    <xf numFmtId="4" fontId="11" fillId="5" borderId="2" xfId="35" applyNumberFormat="1" applyFont="1" applyFill="1" applyAlignment="1" applyProtection="1">
      <alignment horizontal="right" vertical="center" shrinkToFit="1"/>
    </xf>
    <xf numFmtId="4" fontId="12" fillId="5" borderId="2" xfId="35" applyNumberFormat="1" applyFont="1" applyFill="1" applyAlignment="1" applyProtection="1">
      <alignment horizontal="right" vertical="center" shrinkToFit="1"/>
    </xf>
    <xf numFmtId="0" fontId="8" fillId="5" borderId="1" xfId="2" applyNumberFormat="1" applyFont="1" applyFill="1" applyProtection="1"/>
    <xf numFmtId="4" fontId="8" fillId="5" borderId="1" xfId="2" applyNumberFormat="1" applyFont="1" applyFill="1" applyProtection="1"/>
    <xf numFmtId="0" fontId="8" fillId="5" borderId="1" xfId="14" applyNumberFormat="1" applyFont="1" applyFill="1" applyProtection="1">
      <alignment horizontal="left" wrapText="1"/>
    </xf>
    <xf numFmtId="0" fontId="16" fillId="5" borderId="0" xfId="0" applyFont="1" applyFill="1" applyProtection="1">
      <protection locked="0"/>
    </xf>
    <xf numFmtId="164" fontId="16" fillId="5" borderId="0" xfId="0" applyNumberFormat="1" applyFont="1" applyFill="1" applyProtection="1">
      <protection locked="0"/>
    </xf>
    <xf numFmtId="4" fontId="11" fillId="5" borderId="2" xfId="12" applyNumberFormat="1" applyFont="1" applyFill="1" applyAlignment="1" applyProtection="1">
      <alignment horizontal="right" vertical="center" shrinkToFit="1"/>
    </xf>
    <xf numFmtId="0" fontId="13" fillId="5" borderId="6" xfId="6" applyNumberFormat="1" applyFont="1" applyFill="1" applyBorder="1" applyAlignment="1" applyProtection="1">
      <alignment horizontal="center" vertical="center" wrapText="1"/>
    </xf>
    <xf numFmtId="0" fontId="15" fillId="0" borderId="1" xfId="3" applyNumberFormat="1" applyFont="1" applyAlignment="1" applyProtection="1">
      <alignment horizontal="center" wrapText="1"/>
    </xf>
    <xf numFmtId="0" fontId="15" fillId="0" borderId="1" xfId="4" applyNumberFormat="1" applyFont="1" applyAlignment="1" applyProtection="1">
      <alignment horizontal="center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5" fillId="0" borderId="1" xfId="5" applyNumberFormat="1" applyFont="1" applyBorder="1" applyAlignment="1" applyProtection="1">
      <alignment horizontal="right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13" fillId="5" borderId="7" xfId="6" applyNumberFormat="1" applyFont="1" applyFill="1" applyBorder="1" applyAlignment="1" applyProtection="1">
      <alignment horizontal="center" vertical="center" wrapText="1"/>
    </xf>
    <xf numFmtId="0" fontId="13" fillId="5" borderId="8" xfId="6" applyNumberFormat="1" applyFont="1" applyFill="1" applyBorder="1" applyAlignment="1" applyProtection="1">
      <alignment horizontal="center" vertical="center" wrapText="1"/>
    </xf>
    <xf numFmtId="0" fontId="14" fillId="5" borderId="7" xfId="6" applyNumberFormat="1" applyFont="1" applyFill="1" applyBorder="1" applyAlignment="1" applyProtection="1">
      <alignment horizontal="center" vertical="center" wrapText="1"/>
    </xf>
    <xf numFmtId="0" fontId="14" fillId="5" borderId="8" xfId="6" applyNumberFormat="1" applyFont="1" applyFill="1" applyBorder="1" applyAlignment="1" applyProtection="1">
      <alignment horizontal="center" vertical="center" wrapText="1"/>
    </xf>
    <xf numFmtId="0" fontId="6" fillId="0" borderId="2" xfId="11" applyNumberFormat="1" applyFont="1" applyAlignment="1" applyProtection="1">
      <alignment horizontal="left" vertical="center"/>
    </xf>
    <xf numFmtId="0" fontId="6" fillId="0" borderId="2" xfId="11" applyFont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center" wrapText="1"/>
      <protection locked="0"/>
    </xf>
    <xf numFmtId="0" fontId="13" fillId="0" borderId="2" xfId="6" applyNumberFormat="1" applyFont="1" applyProtection="1">
      <alignment horizontal="center" vertical="center" wrapText="1"/>
    </xf>
    <xf numFmtId="0" fontId="13" fillId="0" borderId="2" xfId="6" applyFont="1" applyProtection="1">
      <alignment horizontal="center" vertical="center" wrapText="1"/>
      <protection locked="0"/>
    </xf>
  </cellXfs>
  <cellStyles count="38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3" xfId="36"/>
    <cellStyle name="xl54" xfId="37"/>
    <cellStyle name="xl64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showGridLines="0" tabSelected="1" zoomScale="120" zoomScaleNormal="120" workbookViewId="0">
      <pane ySplit="6" topLeftCell="A7" activePane="bottomLeft" state="frozen"/>
      <selection pane="bottomLeft" activeCell="E51" sqref="E51:F53"/>
    </sheetView>
  </sheetViews>
  <sheetFormatPr defaultRowHeight="15" outlineLevelRow="1" x14ac:dyDescent="0.25"/>
  <cols>
    <col min="1" max="1" width="62.28515625" style="1" customWidth="1"/>
    <col min="2" max="2" width="8.5703125" style="1" customWidth="1"/>
    <col min="3" max="4" width="9.7109375" style="20" customWidth="1"/>
    <col min="5" max="6" width="9.7109375" style="27" customWidth="1"/>
    <col min="7" max="8" width="9.7109375" style="1" customWidth="1"/>
    <col min="9" max="16384" width="9.140625" style="1"/>
  </cols>
  <sheetData>
    <row r="1" spans="1:8" x14ac:dyDescent="0.25">
      <c r="A1" s="33"/>
      <c r="B1" s="34"/>
      <c r="C1" s="34"/>
      <c r="D1" s="34"/>
      <c r="E1" s="34"/>
      <c r="F1" s="24"/>
    </row>
    <row r="2" spans="1:8" ht="15.75" x14ac:dyDescent="0.25">
      <c r="A2" s="31" t="s">
        <v>49</v>
      </c>
      <c r="B2" s="31"/>
      <c r="C2" s="31"/>
      <c r="D2" s="31"/>
      <c r="E2" s="31"/>
      <c r="F2" s="31"/>
      <c r="G2" s="31"/>
      <c r="H2" s="31"/>
    </row>
    <row r="3" spans="1:8" ht="15.75" x14ac:dyDescent="0.25">
      <c r="A3" s="32" t="s">
        <v>103</v>
      </c>
      <c r="B3" s="32"/>
      <c r="C3" s="32"/>
      <c r="D3" s="32"/>
      <c r="E3" s="32"/>
      <c r="F3" s="32"/>
      <c r="G3" s="32"/>
      <c r="H3" s="32"/>
    </row>
    <row r="4" spans="1:8" x14ac:dyDescent="0.25">
      <c r="A4" s="35" t="s">
        <v>0</v>
      </c>
      <c r="B4" s="35"/>
      <c r="C4" s="35"/>
      <c r="D4" s="35"/>
      <c r="E4" s="35"/>
      <c r="F4" s="35"/>
      <c r="G4" s="35"/>
      <c r="H4" s="35"/>
    </row>
    <row r="5" spans="1:8" ht="23.25" customHeight="1" x14ac:dyDescent="0.25">
      <c r="A5" s="45" t="s">
        <v>1</v>
      </c>
      <c r="B5" s="45" t="s">
        <v>89</v>
      </c>
      <c r="C5" s="38" t="s">
        <v>55</v>
      </c>
      <c r="D5" s="39"/>
      <c r="E5" s="40" t="s">
        <v>101</v>
      </c>
      <c r="F5" s="41"/>
      <c r="G5" s="44" t="s">
        <v>102</v>
      </c>
      <c r="H5" s="44"/>
    </row>
    <row r="6" spans="1:8" ht="26.25" customHeight="1" x14ac:dyDescent="0.25">
      <c r="A6" s="46"/>
      <c r="B6" s="46"/>
      <c r="C6" s="30" t="s">
        <v>47</v>
      </c>
      <c r="D6" s="30" t="s">
        <v>48</v>
      </c>
      <c r="E6" s="21" t="s">
        <v>47</v>
      </c>
      <c r="F6" s="21" t="s">
        <v>48</v>
      </c>
      <c r="G6" s="15" t="s">
        <v>52</v>
      </c>
      <c r="H6" s="15" t="s">
        <v>53</v>
      </c>
    </row>
    <row r="7" spans="1:8" x14ac:dyDescent="0.25">
      <c r="A7" s="5" t="s">
        <v>90</v>
      </c>
      <c r="B7" s="8" t="s">
        <v>2</v>
      </c>
      <c r="C7" s="22">
        <v>219618.76874999999</v>
      </c>
      <c r="D7" s="22">
        <v>87928.78</v>
      </c>
      <c r="E7" s="22">
        <v>219287.53</v>
      </c>
      <c r="F7" s="22">
        <v>93427.76</v>
      </c>
      <c r="G7" s="16">
        <f>F7-D7</f>
        <v>5498.9799999999959</v>
      </c>
      <c r="H7" s="9">
        <f>F7/D7*100-100</f>
        <v>6.2539023059344174</v>
      </c>
    </row>
    <row r="8" spans="1:8" ht="24" outlineLevel="1" x14ac:dyDescent="0.25">
      <c r="A8" s="6" t="s">
        <v>57</v>
      </c>
      <c r="B8" s="10" t="s">
        <v>3</v>
      </c>
      <c r="C8" s="23">
        <v>3116.0270399999999</v>
      </c>
      <c r="D8" s="23">
        <v>1220.3125299999999</v>
      </c>
      <c r="E8" s="23">
        <v>3219.11</v>
      </c>
      <c r="F8" s="23">
        <v>1153.58</v>
      </c>
      <c r="G8" s="17">
        <f>F8-D8</f>
        <v>-66.732529999999997</v>
      </c>
      <c r="H8" s="11">
        <f>F8/D8*100-100</f>
        <v>-5.4684786363703068</v>
      </c>
    </row>
    <row r="9" spans="1:8" ht="24" outlineLevel="1" x14ac:dyDescent="0.25">
      <c r="A9" s="6" t="s">
        <v>58</v>
      </c>
      <c r="B9" s="10" t="s">
        <v>4</v>
      </c>
      <c r="C9" s="23">
        <v>10245.095939999999</v>
      </c>
      <c r="D9" s="23">
        <v>4897.1767799999998</v>
      </c>
      <c r="E9" s="23">
        <v>10011.84</v>
      </c>
      <c r="F9" s="23">
        <v>4748.7340000000004</v>
      </c>
      <c r="G9" s="17">
        <f>F9-D9</f>
        <v>-148.4427799999994</v>
      </c>
      <c r="H9" s="11">
        <f t="shared" ref="H9:H53" si="0">F9/D9*100-100</f>
        <v>-3.0311909630511593</v>
      </c>
    </row>
    <row r="10" spans="1:8" ht="36" outlineLevel="1" x14ac:dyDescent="0.25">
      <c r="A10" s="6" t="s">
        <v>59</v>
      </c>
      <c r="B10" s="10" t="s">
        <v>5</v>
      </c>
      <c r="C10" s="23">
        <v>102663.08285999999</v>
      </c>
      <c r="D10" s="23">
        <v>46500.897940000003</v>
      </c>
      <c r="E10" s="23">
        <v>106166.61</v>
      </c>
      <c r="F10" s="23">
        <v>48674.728000000003</v>
      </c>
      <c r="G10" s="17">
        <f t="shared" ref="G10:G53" si="1">F10-D10</f>
        <v>2173.8300600000002</v>
      </c>
      <c r="H10" s="11">
        <f t="shared" si="0"/>
        <v>4.6748130816847606</v>
      </c>
    </row>
    <row r="11" spans="1:8" outlineLevel="1" x14ac:dyDescent="0.25">
      <c r="A11" s="7" t="s">
        <v>50</v>
      </c>
      <c r="B11" s="12" t="s">
        <v>51</v>
      </c>
      <c r="C11" s="23">
        <v>11.32</v>
      </c>
      <c r="D11" s="23">
        <v>0</v>
      </c>
      <c r="E11" s="23">
        <v>5.4</v>
      </c>
      <c r="F11" s="23">
        <v>0</v>
      </c>
      <c r="G11" s="17">
        <f t="shared" si="1"/>
        <v>0</v>
      </c>
      <c r="H11" s="13" t="s">
        <v>88</v>
      </c>
    </row>
    <row r="12" spans="1:8" ht="24" outlineLevel="1" x14ac:dyDescent="0.25">
      <c r="A12" s="6" t="s">
        <v>60</v>
      </c>
      <c r="B12" s="10" t="s">
        <v>6</v>
      </c>
      <c r="C12" s="23">
        <v>1688.6498200000001</v>
      </c>
      <c r="D12" s="23">
        <v>889.16836000000001</v>
      </c>
      <c r="E12" s="23">
        <v>2474.15</v>
      </c>
      <c r="F12" s="23">
        <v>996.32100000000003</v>
      </c>
      <c r="G12" s="17">
        <f t="shared" si="1"/>
        <v>107.15264000000002</v>
      </c>
      <c r="H12" s="13">
        <f t="shared" si="0"/>
        <v>12.050883142085709</v>
      </c>
    </row>
    <row r="13" spans="1:8" outlineLevel="1" x14ac:dyDescent="0.25">
      <c r="A13" s="6" t="s">
        <v>91</v>
      </c>
      <c r="B13" s="10" t="s">
        <v>54</v>
      </c>
      <c r="C13" s="23">
        <v>7960.3</v>
      </c>
      <c r="D13" s="23">
        <v>0</v>
      </c>
      <c r="E13" s="23">
        <v>1168.5</v>
      </c>
      <c r="F13" s="23">
        <v>0</v>
      </c>
      <c r="G13" s="17">
        <f t="shared" ref="G13" si="2">F13-D13</f>
        <v>0</v>
      </c>
      <c r="H13" s="13" t="s">
        <v>88</v>
      </c>
    </row>
    <row r="14" spans="1:8" outlineLevel="1" x14ac:dyDescent="0.25">
      <c r="A14" s="6" t="s">
        <v>61</v>
      </c>
      <c r="B14" s="10" t="s">
        <v>7</v>
      </c>
      <c r="C14" s="23">
        <v>3000</v>
      </c>
      <c r="D14" s="23">
        <v>0</v>
      </c>
      <c r="E14" s="23">
        <v>3000</v>
      </c>
      <c r="F14" s="23">
        <v>0</v>
      </c>
      <c r="G14" s="17">
        <f t="shared" si="1"/>
        <v>0</v>
      </c>
      <c r="H14" s="11">
        <v>0</v>
      </c>
    </row>
    <row r="15" spans="1:8" outlineLevel="1" x14ac:dyDescent="0.25">
      <c r="A15" s="6" t="s">
        <v>62</v>
      </c>
      <c r="B15" s="10" t="s">
        <v>8</v>
      </c>
      <c r="C15" s="23">
        <v>90934.293090000006</v>
      </c>
      <c r="D15" s="23">
        <v>34421.224390000003</v>
      </c>
      <c r="E15" s="23">
        <v>93241.919999999998</v>
      </c>
      <c r="F15" s="23">
        <v>37854.394</v>
      </c>
      <c r="G15" s="17">
        <f t="shared" si="1"/>
        <v>3433.1696099999972</v>
      </c>
      <c r="H15" s="11">
        <f t="shared" si="0"/>
        <v>9.9739903819266829</v>
      </c>
    </row>
    <row r="16" spans="1:8" ht="24" x14ac:dyDescent="0.25">
      <c r="A16" s="5" t="s">
        <v>92</v>
      </c>
      <c r="B16" s="8" t="s">
        <v>9</v>
      </c>
      <c r="C16" s="22">
        <v>12704.271940000001</v>
      </c>
      <c r="D16" s="22">
        <v>5875.3639700000003</v>
      </c>
      <c r="E16" s="22">
        <v>12118.31</v>
      </c>
      <c r="F16" s="22">
        <v>5434.05</v>
      </c>
      <c r="G16" s="16">
        <f t="shared" si="1"/>
        <v>-441.31397000000015</v>
      </c>
      <c r="H16" s="9">
        <f t="shared" si="0"/>
        <v>-7.5112618086875784</v>
      </c>
    </row>
    <row r="17" spans="1:8" outlineLevel="1" x14ac:dyDescent="0.25">
      <c r="A17" s="6" t="s">
        <v>63</v>
      </c>
      <c r="B17" s="10" t="s">
        <v>10</v>
      </c>
      <c r="C17" s="23">
        <v>3655.9720000000002</v>
      </c>
      <c r="D17" s="23">
        <v>1713.27081</v>
      </c>
      <c r="E17" s="23">
        <v>2867.57</v>
      </c>
      <c r="F17" s="23">
        <v>1305.95</v>
      </c>
      <c r="G17" s="17">
        <f t="shared" si="1"/>
        <v>-407.32080999999994</v>
      </c>
      <c r="H17" s="11">
        <f t="shared" si="0"/>
        <v>-23.774455714914083</v>
      </c>
    </row>
    <row r="18" spans="1:8" ht="24" outlineLevel="1" x14ac:dyDescent="0.25">
      <c r="A18" s="6" t="s">
        <v>64</v>
      </c>
      <c r="B18" s="10" t="s">
        <v>11</v>
      </c>
      <c r="C18" s="23">
        <v>8053.8999400000002</v>
      </c>
      <c r="D18" s="23">
        <v>3884.72361</v>
      </c>
      <c r="E18" s="23">
        <v>8117.44</v>
      </c>
      <c r="F18" s="23">
        <v>4016.79</v>
      </c>
      <c r="G18" s="17">
        <f t="shared" si="1"/>
        <v>132.06638999999996</v>
      </c>
      <c r="H18" s="11">
        <f t="shared" si="0"/>
        <v>3.3996341376780776</v>
      </c>
    </row>
    <row r="19" spans="1:8" ht="24" outlineLevel="1" x14ac:dyDescent="0.25">
      <c r="A19" s="6" t="s">
        <v>65</v>
      </c>
      <c r="B19" s="10" t="s">
        <v>12</v>
      </c>
      <c r="C19" s="23">
        <v>994.4</v>
      </c>
      <c r="D19" s="23">
        <v>277.36955</v>
      </c>
      <c r="E19" s="23">
        <v>1133.3</v>
      </c>
      <c r="F19" s="23">
        <v>111.31</v>
      </c>
      <c r="G19" s="17">
        <f t="shared" si="1"/>
        <v>-166.05955</v>
      </c>
      <c r="H19" s="11">
        <f t="shared" si="0"/>
        <v>-59.869423301872899</v>
      </c>
    </row>
    <row r="20" spans="1:8" x14ac:dyDescent="0.25">
      <c r="A20" s="5" t="s">
        <v>93</v>
      </c>
      <c r="B20" s="8" t="s">
        <v>13</v>
      </c>
      <c r="C20" s="22">
        <v>274891.55851</v>
      </c>
      <c r="D20" s="22">
        <v>95115.897429999997</v>
      </c>
      <c r="E20" s="22">
        <v>309398.59000000003</v>
      </c>
      <c r="F20" s="22">
        <v>97879.39</v>
      </c>
      <c r="G20" s="16">
        <f t="shared" si="1"/>
        <v>2763.4925700000022</v>
      </c>
      <c r="H20" s="9">
        <f t="shared" si="0"/>
        <v>2.9053950440133036</v>
      </c>
    </row>
    <row r="21" spans="1:8" outlineLevel="1" x14ac:dyDescent="0.25">
      <c r="A21" s="6" t="s">
        <v>66</v>
      </c>
      <c r="B21" s="10" t="s">
        <v>14</v>
      </c>
      <c r="C21" s="23">
        <v>11803.3945</v>
      </c>
      <c r="D21" s="23">
        <v>3645.6866</v>
      </c>
      <c r="E21" s="23">
        <v>20455.345000000001</v>
      </c>
      <c r="F21" s="23">
        <v>5124.5219999999999</v>
      </c>
      <c r="G21" s="17">
        <f t="shared" si="1"/>
        <v>1478.8353999999999</v>
      </c>
      <c r="H21" s="11">
        <f t="shared" si="0"/>
        <v>40.563974972505861</v>
      </c>
    </row>
    <row r="22" spans="1:8" outlineLevel="1" x14ac:dyDescent="0.25">
      <c r="A22" s="6" t="s">
        <v>67</v>
      </c>
      <c r="B22" s="10" t="s">
        <v>15</v>
      </c>
      <c r="C22" s="23">
        <v>34991.784939999998</v>
      </c>
      <c r="D22" s="23">
        <v>8854.9839400000001</v>
      </c>
      <c r="E22" s="23">
        <v>19898.537</v>
      </c>
      <c r="F22" s="23">
        <v>19444.518</v>
      </c>
      <c r="G22" s="17">
        <f t="shared" si="1"/>
        <v>10589.53406</v>
      </c>
      <c r="H22" s="11">
        <f t="shared" si="0"/>
        <v>119.58840503554882</v>
      </c>
    </row>
    <row r="23" spans="1:8" outlineLevel="1" x14ac:dyDescent="0.25">
      <c r="A23" s="6" t="s">
        <v>68</v>
      </c>
      <c r="B23" s="10" t="s">
        <v>16</v>
      </c>
      <c r="C23" s="23">
        <v>175340.79478</v>
      </c>
      <c r="D23" s="23">
        <v>57344.528030000001</v>
      </c>
      <c r="E23" s="23">
        <v>205493.99900000001</v>
      </c>
      <c r="F23" s="23">
        <v>45322.065999999999</v>
      </c>
      <c r="G23" s="17">
        <f t="shared" si="1"/>
        <v>-12022.462030000002</v>
      </c>
      <c r="H23" s="11">
        <f t="shared" si="0"/>
        <v>-20.965316906454277</v>
      </c>
    </row>
    <row r="24" spans="1:8" outlineLevel="1" x14ac:dyDescent="0.25">
      <c r="A24" s="6" t="s">
        <v>69</v>
      </c>
      <c r="B24" s="10" t="s">
        <v>17</v>
      </c>
      <c r="C24" s="23">
        <v>25895.214329999999</v>
      </c>
      <c r="D24" s="23">
        <v>13266.580379999999</v>
      </c>
      <c r="E24" s="23">
        <v>29678.321</v>
      </c>
      <c r="F24" s="23">
        <v>13898.409</v>
      </c>
      <c r="G24" s="17">
        <f t="shared" si="1"/>
        <v>631.82862000000023</v>
      </c>
      <c r="H24" s="11">
        <f t="shared" si="0"/>
        <v>4.7625582622068379</v>
      </c>
    </row>
    <row r="25" spans="1:8" outlineLevel="1" x14ac:dyDescent="0.25">
      <c r="A25" s="6" t="s">
        <v>56</v>
      </c>
      <c r="B25" s="10" t="s">
        <v>18</v>
      </c>
      <c r="C25" s="23">
        <v>26860.36996</v>
      </c>
      <c r="D25" s="23">
        <v>12004.118479999999</v>
      </c>
      <c r="E25" s="23">
        <v>33872.387000000002</v>
      </c>
      <c r="F25" s="23">
        <v>14089.878000000001</v>
      </c>
      <c r="G25" s="17">
        <f t="shared" si="1"/>
        <v>2085.7595200000014</v>
      </c>
      <c r="H25" s="11">
        <f t="shared" si="0"/>
        <v>17.375365991889154</v>
      </c>
    </row>
    <row r="26" spans="1:8" x14ac:dyDescent="0.25">
      <c r="A26" s="5" t="s">
        <v>94</v>
      </c>
      <c r="B26" s="8" t="s">
        <v>19</v>
      </c>
      <c r="C26" s="22">
        <v>319419.58847999998</v>
      </c>
      <c r="D26" s="22">
        <v>59463.658969999997</v>
      </c>
      <c r="E26" s="22">
        <v>622070.78</v>
      </c>
      <c r="F26" s="22">
        <v>106608.82</v>
      </c>
      <c r="G26" s="16">
        <f t="shared" si="1"/>
        <v>47145.16103000001</v>
      </c>
      <c r="H26" s="9">
        <f t="shared" si="0"/>
        <v>79.283989324950909</v>
      </c>
    </row>
    <row r="27" spans="1:8" outlineLevel="1" x14ac:dyDescent="0.25">
      <c r="A27" s="6" t="s">
        <v>70</v>
      </c>
      <c r="B27" s="10" t="s">
        <v>20</v>
      </c>
      <c r="C27" s="23">
        <v>36854.652679999999</v>
      </c>
      <c r="D27" s="23">
        <v>12848.66894</v>
      </c>
      <c r="E27" s="23">
        <v>85676.08</v>
      </c>
      <c r="F27" s="23">
        <v>24784.81</v>
      </c>
      <c r="G27" s="17">
        <f t="shared" si="1"/>
        <v>11936.141060000002</v>
      </c>
      <c r="H27" s="11">
        <f t="shared" si="0"/>
        <v>92.897880050756442</v>
      </c>
    </row>
    <row r="28" spans="1:8" outlineLevel="1" x14ac:dyDescent="0.25">
      <c r="A28" s="6" t="s">
        <v>71</v>
      </c>
      <c r="B28" s="10" t="s">
        <v>21</v>
      </c>
      <c r="C28" s="23">
        <v>126222.96679999999</v>
      </c>
      <c r="D28" s="23">
        <v>15474.946599999999</v>
      </c>
      <c r="E28" s="23">
        <v>124977.16499999999</v>
      </c>
      <c r="F28" s="23">
        <v>9205.99</v>
      </c>
      <c r="G28" s="17">
        <f t="shared" si="1"/>
        <v>-6268.9565999999995</v>
      </c>
      <c r="H28" s="11">
        <f t="shared" si="0"/>
        <v>-40.510360145604643</v>
      </c>
    </row>
    <row r="29" spans="1:8" outlineLevel="1" x14ac:dyDescent="0.25">
      <c r="A29" s="6" t="s">
        <v>72</v>
      </c>
      <c r="B29" s="10" t="s">
        <v>22</v>
      </c>
      <c r="C29" s="23">
        <v>124320.4953</v>
      </c>
      <c r="D29" s="23">
        <v>18719.884419999998</v>
      </c>
      <c r="E29" s="23">
        <v>381497.66600000003</v>
      </c>
      <c r="F29" s="23">
        <v>59749.47</v>
      </c>
      <c r="G29" s="17">
        <f t="shared" si="1"/>
        <v>41029.585579999999</v>
      </c>
      <c r="H29" s="11">
        <f t="shared" si="0"/>
        <v>219.17648987279381</v>
      </c>
    </row>
    <row r="30" spans="1:8" outlineLevel="1" x14ac:dyDescent="0.25">
      <c r="A30" s="6" t="s">
        <v>73</v>
      </c>
      <c r="B30" s="10" t="s">
        <v>23</v>
      </c>
      <c r="C30" s="23">
        <v>32021.473699999999</v>
      </c>
      <c r="D30" s="23">
        <v>12420.159009999999</v>
      </c>
      <c r="E30" s="23">
        <v>29919.870999999999</v>
      </c>
      <c r="F30" s="23">
        <v>12868.55</v>
      </c>
      <c r="G30" s="17">
        <f t="shared" si="1"/>
        <v>448.39098999999987</v>
      </c>
      <c r="H30" s="11">
        <f t="shared" si="0"/>
        <v>3.610187193569601</v>
      </c>
    </row>
    <row r="31" spans="1:8" x14ac:dyDescent="0.25">
      <c r="A31" s="5" t="s">
        <v>95</v>
      </c>
      <c r="B31" s="8" t="s">
        <v>24</v>
      </c>
      <c r="C31" s="22">
        <v>1200</v>
      </c>
      <c r="D31" s="22">
        <v>0</v>
      </c>
      <c r="E31" s="22">
        <v>1000.95</v>
      </c>
      <c r="F31" s="22">
        <v>0</v>
      </c>
      <c r="G31" s="18">
        <f t="shared" ref="G31" si="3">G32</f>
        <v>0</v>
      </c>
      <c r="H31" s="14" t="s">
        <v>88</v>
      </c>
    </row>
    <row r="32" spans="1:8" outlineLevel="1" x14ac:dyDescent="0.25">
      <c r="A32" s="6" t="s">
        <v>74</v>
      </c>
      <c r="B32" s="10" t="s">
        <v>25</v>
      </c>
      <c r="C32" s="23">
        <v>1200</v>
      </c>
      <c r="D32" s="23">
        <v>0</v>
      </c>
      <c r="E32" s="23">
        <v>1000.95</v>
      </c>
      <c r="F32" s="23">
        <v>0</v>
      </c>
      <c r="G32" s="17">
        <f t="shared" si="1"/>
        <v>0</v>
      </c>
      <c r="H32" s="13" t="s">
        <v>88</v>
      </c>
    </row>
    <row r="33" spans="1:8" x14ac:dyDescent="0.25">
      <c r="A33" s="5" t="s">
        <v>96</v>
      </c>
      <c r="B33" s="8" t="s">
        <v>26</v>
      </c>
      <c r="C33" s="22">
        <v>2872237.0601599999</v>
      </c>
      <c r="D33" s="22">
        <v>1077327.7420300001</v>
      </c>
      <c r="E33" s="22">
        <v>2387320.3199999998</v>
      </c>
      <c r="F33" s="22">
        <v>1140572.71</v>
      </c>
      <c r="G33" s="16">
        <f t="shared" si="1"/>
        <v>63244.967969999881</v>
      </c>
      <c r="H33" s="9">
        <f t="shared" si="0"/>
        <v>5.8705411085792463</v>
      </c>
    </row>
    <row r="34" spans="1:8" outlineLevel="1" x14ac:dyDescent="0.25">
      <c r="A34" s="6" t="s">
        <v>75</v>
      </c>
      <c r="B34" s="10" t="s">
        <v>27</v>
      </c>
      <c r="C34" s="23">
        <v>1051119.91766</v>
      </c>
      <c r="D34" s="23">
        <v>482731.85382000002</v>
      </c>
      <c r="E34" s="23">
        <v>1107046.1499999999</v>
      </c>
      <c r="F34" s="23">
        <v>468089.68</v>
      </c>
      <c r="G34" s="17">
        <f t="shared" si="1"/>
        <v>-14642.173820000025</v>
      </c>
      <c r="H34" s="11">
        <f t="shared" si="0"/>
        <v>-3.0331898970685671</v>
      </c>
    </row>
    <row r="35" spans="1:8" outlineLevel="1" x14ac:dyDescent="0.25">
      <c r="A35" s="6" t="s">
        <v>76</v>
      </c>
      <c r="B35" s="10" t="s">
        <v>28</v>
      </c>
      <c r="C35" s="23">
        <v>1461277.5947</v>
      </c>
      <c r="D35" s="23">
        <v>405248.93248999998</v>
      </c>
      <c r="E35" s="23">
        <v>903718.56</v>
      </c>
      <c r="F35" s="23">
        <v>464262.84</v>
      </c>
      <c r="G35" s="17">
        <f t="shared" si="1"/>
        <v>59013.907510000048</v>
      </c>
      <c r="H35" s="11">
        <f t="shared" si="0"/>
        <v>14.562384445381909</v>
      </c>
    </row>
    <row r="36" spans="1:8" outlineLevel="1" x14ac:dyDescent="0.25">
      <c r="A36" s="6" t="s">
        <v>77</v>
      </c>
      <c r="B36" s="10" t="s">
        <v>29</v>
      </c>
      <c r="C36" s="23">
        <v>244443.07923</v>
      </c>
      <c r="D36" s="23">
        <v>135668.24426000001</v>
      </c>
      <c r="E36" s="23">
        <v>271667.7</v>
      </c>
      <c r="F36" s="23">
        <v>158112.63</v>
      </c>
      <c r="G36" s="17">
        <f t="shared" si="1"/>
        <v>22444.385739999998</v>
      </c>
      <c r="H36" s="11">
        <v>100</v>
      </c>
    </row>
    <row r="37" spans="1:8" outlineLevel="1" x14ac:dyDescent="0.25">
      <c r="A37" s="6" t="s">
        <v>78</v>
      </c>
      <c r="B37" s="10" t="s">
        <v>30</v>
      </c>
      <c r="C37" s="23">
        <v>19083.4611</v>
      </c>
      <c r="D37" s="23">
        <v>7575.6313899999996</v>
      </c>
      <c r="E37" s="23">
        <v>16305.5</v>
      </c>
      <c r="F37" s="23">
        <v>9034.6</v>
      </c>
      <c r="G37" s="17">
        <f t="shared" si="1"/>
        <v>1458.9686100000008</v>
      </c>
      <c r="H37" s="11">
        <f t="shared" si="0"/>
        <v>19.258706435028913</v>
      </c>
    </row>
    <row r="38" spans="1:8" outlineLevel="1" x14ac:dyDescent="0.25">
      <c r="A38" s="6" t="s">
        <v>79</v>
      </c>
      <c r="B38" s="10" t="s">
        <v>31</v>
      </c>
      <c r="C38" s="23">
        <v>96313.007469999997</v>
      </c>
      <c r="D38" s="23">
        <v>46103.080070000004</v>
      </c>
      <c r="E38" s="23">
        <v>88582.41</v>
      </c>
      <c r="F38" s="23">
        <v>41072.959999999999</v>
      </c>
      <c r="G38" s="17">
        <f t="shared" si="1"/>
        <v>-5030.1200700000045</v>
      </c>
      <c r="H38" s="11">
        <f t="shared" si="0"/>
        <v>-10.910594394913716</v>
      </c>
    </row>
    <row r="39" spans="1:8" x14ac:dyDescent="0.25">
      <c r="A39" s="5" t="s">
        <v>97</v>
      </c>
      <c r="B39" s="8" t="s">
        <v>32</v>
      </c>
      <c r="C39" s="22">
        <v>251579.19905</v>
      </c>
      <c r="D39" s="22">
        <v>110338.42368000001</v>
      </c>
      <c r="E39" s="22">
        <v>276835.28999999998</v>
      </c>
      <c r="F39" s="22">
        <v>161693.22</v>
      </c>
      <c r="G39" s="16">
        <f t="shared" si="1"/>
        <v>51354.796319999994</v>
      </c>
      <c r="H39" s="9">
        <f t="shared" si="0"/>
        <v>46.542985305769406</v>
      </c>
    </row>
    <row r="40" spans="1:8" outlineLevel="1" x14ac:dyDescent="0.25">
      <c r="A40" s="6" t="s">
        <v>80</v>
      </c>
      <c r="B40" s="10" t="s">
        <v>33</v>
      </c>
      <c r="C40" s="23">
        <v>210742.28883</v>
      </c>
      <c r="D40" s="23">
        <v>92907.840979999994</v>
      </c>
      <c r="E40" s="23">
        <v>237338.92</v>
      </c>
      <c r="F40" s="23">
        <v>141168.53</v>
      </c>
      <c r="G40" s="17">
        <f t="shared" si="1"/>
        <v>48260.689020000005</v>
      </c>
      <c r="H40" s="11">
        <f t="shared" si="0"/>
        <v>51.944688963753805</v>
      </c>
    </row>
    <row r="41" spans="1:8" outlineLevel="1" x14ac:dyDescent="0.25">
      <c r="A41" s="6" t="s">
        <v>81</v>
      </c>
      <c r="B41" s="10" t="s">
        <v>34</v>
      </c>
      <c r="C41" s="23">
        <v>40836.910219999998</v>
      </c>
      <c r="D41" s="23">
        <v>17430.582699999999</v>
      </c>
      <c r="E41" s="23">
        <v>39496.370000000003</v>
      </c>
      <c r="F41" s="23">
        <v>20524.689999999999</v>
      </c>
      <c r="G41" s="17">
        <f t="shared" si="1"/>
        <v>3094.1072999999997</v>
      </c>
      <c r="H41" s="11">
        <f t="shared" si="0"/>
        <v>17.751026189158893</v>
      </c>
    </row>
    <row r="42" spans="1:8" x14ac:dyDescent="0.25">
      <c r="A42" s="5" t="s">
        <v>98</v>
      </c>
      <c r="B42" s="8" t="s">
        <v>35</v>
      </c>
      <c r="C42" s="22">
        <v>101050.33869999999</v>
      </c>
      <c r="D42" s="22">
        <v>34151.233249999997</v>
      </c>
      <c r="E42" s="22">
        <v>97549.07</v>
      </c>
      <c r="F42" s="22">
        <v>36545.089999999997</v>
      </c>
      <c r="G42" s="16">
        <f t="shared" si="1"/>
        <v>2393.856749999999</v>
      </c>
      <c r="H42" s="9">
        <f t="shared" si="0"/>
        <v>7.0095762939980943</v>
      </c>
    </row>
    <row r="43" spans="1:8" outlineLevel="1" x14ac:dyDescent="0.25">
      <c r="A43" s="6" t="s">
        <v>82</v>
      </c>
      <c r="B43" s="10" t="s">
        <v>36</v>
      </c>
      <c r="C43" s="23">
        <v>6748.72</v>
      </c>
      <c r="D43" s="23">
        <v>2835.5443799999998</v>
      </c>
      <c r="E43" s="23">
        <v>6899.44</v>
      </c>
      <c r="F43" s="23">
        <v>3163.9</v>
      </c>
      <c r="G43" s="17">
        <f t="shared" si="1"/>
        <v>328.35562000000027</v>
      </c>
      <c r="H43" s="11">
        <f t="shared" si="0"/>
        <v>11.579985216101619</v>
      </c>
    </row>
    <row r="44" spans="1:8" outlineLevel="1" x14ac:dyDescent="0.25">
      <c r="A44" s="6" t="s">
        <v>83</v>
      </c>
      <c r="B44" s="10" t="s">
        <v>37</v>
      </c>
      <c r="C44" s="23">
        <v>14950.8</v>
      </c>
      <c r="D44" s="23">
        <v>5985.8642399999999</v>
      </c>
      <c r="E44" s="23">
        <v>15929.8</v>
      </c>
      <c r="F44" s="23">
        <v>5751.8</v>
      </c>
      <c r="G44" s="17">
        <f t="shared" si="1"/>
        <v>-234.0642399999997</v>
      </c>
      <c r="H44" s="11">
        <f t="shared" si="0"/>
        <v>-3.9102831373268714</v>
      </c>
    </row>
    <row r="45" spans="1:8" outlineLevel="1" x14ac:dyDescent="0.25">
      <c r="A45" s="6" t="s">
        <v>84</v>
      </c>
      <c r="B45" s="10" t="s">
        <v>38</v>
      </c>
      <c r="C45" s="23">
        <v>78814.3</v>
      </c>
      <c r="D45" s="23">
        <v>25329.824629999999</v>
      </c>
      <c r="E45" s="23">
        <v>73079.399999999994</v>
      </c>
      <c r="F45" s="23">
        <v>27629.39</v>
      </c>
      <c r="G45" s="17">
        <f t="shared" si="1"/>
        <v>2299.5653700000003</v>
      </c>
      <c r="H45" s="11">
        <f t="shared" si="0"/>
        <v>9.078489107565531</v>
      </c>
    </row>
    <row r="46" spans="1:8" outlineLevel="1" x14ac:dyDescent="0.25">
      <c r="A46" s="6" t="s">
        <v>85</v>
      </c>
      <c r="B46" s="10" t="s">
        <v>39</v>
      </c>
      <c r="C46" s="23">
        <v>536.51869999999997</v>
      </c>
      <c r="D46" s="23">
        <v>0</v>
      </c>
      <c r="E46" s="23">
        <v>1640.43</v>
      </c>
      <c r="F46" s="23">
        <v>0</v>
      </c>
      <c r="G46" s="17">
        <f t="shared" si="1"/>
        <v>0</v>
      </c>
      <c r="H46" s="11" t="e">
        <f t="shared" si="0"/>
        <v>#DIV/0!</v>
      </c>
    </row>
    <row r="47" spans="1:8" x14ac:dyDescent="0.25">
      <c r="A47" s="5" t="s">
        <v>99</v>
      </c>
      <c r="B47" s="8" t="s">
        <v>40</v>
      </c>
      <c r="C47" s="22">
        <v>6531.3133799999996</v>
      </c>
      <c r="D47" s="22">
        <v>2886.4754200000002</v>
      </c>
      <c r="E47" s="22">
        <v>40711.47</v>
      </c>
      <c r="F47" s="22">
        <v>3201.83</v>
      </c>
      <c r="G47" s="16">
        <f t="shared" si="1"/>
        <v>315.35457999999971</v>
      </c>
      <c r="H47" s="9">
        <f t="shared" si="0"/>
        <v>10.925247373144089</v>
      </c>
    </row>
    <row r="48" spans="1:8" outlineLevel="1" x14ac:dyDescent="0.25">
      <c r="A48" s="6" t="s">
        <v>86</v>
      </c>
      <c r="B48" s="10" t="s">
        <v>41</v>
      </c>
      <c r="C48" s="23">
        <v>6531.3133799999996</v>
      </c>
      <c r="D48" s="23">
        <v>2886.4754200000002</v>
      </c>
      <c r="E48" s="23">
        <v>40711.47</v>
      </c>
      <c r="F48" s="23">
        <v>3201.83</v>
      </c>
      <c r="G48" s="17">
        <f t="shared" si="1"/>
        <v>315.35457999999971</v>
      </c>
      <c r="H48" s="11">
        <f t="shared" si="0"/>
        <v>10.925247373144089</v>
      </c>
    </row>
    <row r="49" spans="1:8" x14ac:dyDescent="0.25">
      <c r="A49" s="5" t="s">
        <v>100</v>
      </c>
      <c r="B49" s="8" t="s">
        <v>42</v>
      </c>
      <c r="C49" s="22">
        <v>9005.1285900000003</v>
      </c>
      <c r="D49" s="22">
        <v>4165.2506400000002</v>
      </c>
      <c r="E49" s="22">
        <v>10023.99</v>
      </c>
      <c r="F49" s="22">
        <v>5040.6499999999996</v>
      </c>
      <c r="G49" s="16">
        <f t="shared" si="1"/>
        <v>875.39935999999943</v>
      </c>
      <c r="H49" s="9">
        <f t="shared" si="0"/>
        <v>21.016727099044388</v>
      </c>
    </row>
    <row r="50" spans="1:8" outlineLevel="1" x14ac:dyDescent="0.25">
      <c r="A50" s="6" t="s">
        <v>87</v>
      </c>
      <c r="B50" s="10" t="s">
        <v>43</v>
      </c>
      <c r="C50" s="23">
        <v>9005.1285900000003</v>
      </c>
      <c r="D50" s="23">
        <v>4165.2506400000002</v>
      </c>
      <c r="E50" s="23">
        <v>10023.99</v>
      </c>
      <c r="F50" s="23">
        <v>5040.6499999999996</v>
      </c>
      <c r="G50" s="17">
        <f t="shared" si="1"/>
        <v>875.39935999999943</v>
      </c>
      <c r="H50" s="11">
        <f t="shared" si="0"/>
        <v>21.016727099044388</v>
      </c>
    </row>
    <row r="51" spans="1:8" ht="15.75" customHeight="1" outlineLevel="1" x14ac:dyDescent="0.25">
      <c r="A51" s="5" t="s">
        <v>104</v>
      </c>
      <c r="B51" s="8" t="s">
        <v>44</v>
      </c>
      <c r="C51" s="22">
        <v>17808.42439</v>
      </c>
      <c r="D51" s="22">
        <v>2622.5125800000001</v>
      </c>
      <c r="E51" s="22">
        <v>9773.57</v>
      </c>
      <c r="F51" s="22">
        <v>198.24</v>
      </c>
      <c r="G51" s="16">
        <f t="shared" si="1"/>
        <v>-2424.2725799999998</v>
      </c>
      <c r="H51" s="9">
        <f t="shared" si="0"/>
        <v>-92.440837023553954</v>
      </c>
    </row>
    <row r="52" spans="1:8" x14ac:dyDescent="0.25">
      <c r="A52" s="6" t="s">
        <v>105</v>
      </c>
      <c r="B52" s="10" t="s">
        <v>45</v>
      </c>
      <c r="C52" s="23">
        <v>17808.42439</v>
      </c>
      <c r="D52" s="23">
        <v>2622.5125800000001</v>
      </c>
      <c r="E52" s="23">
        <v>9773.57</v>
      </c>
      <c r="F52" s="23">
        <v>198.24</v>
      </c>
      <c r="G52" s="17">
        <f t="shared" si="1"/>
        <v>-2424.2725799999998</v>
      </c>
      <c r="H52" s="11">
        <f t="shared" si="0"/>
        <v>-92.440837023553954</v>
      </c>
    </row>
    <row r="53" spans="1:8" x14ac:dyDescent="0.25">
      <c r="A53" s="42" t="s">
        <v>46</v>
      </c>
      <c r="B53" s="43"/>
      <c r="C53" s="29">
        <f>C7+C16+C20+C26+C31+C33+C39+C42+C47+C49+C51</f>
        <v>4086045.6519499999</v>
      </c>
      <c r="D53" s="29">
        <f>D7+D16+D20+D26+D31+D33+D39+D42+D47+D49+D51</f>
        <v>1479875.3379700002</v>
      </c>
      <c r="E53" s="29">
        <f>E49+E47+E42+E39+E33+E31+E26+E20+E16+E7+E51</f>
        <v>3986089.8699999996</v>
      </c>
      <c r="F53" s="29">
        <f>F49+F47+F42+F39+F33+F31+F26+F20+F16+F7+F51</f>
        <v>1650601.76</v>
      </c>
      <c r="G53" s="16">
        <f t="shared" si="1"/>
        <v>170726.42202999978</v>
      </c>
      <c r="H53" s="9">
        <f t="shared" si="0"/>
        <v>11.536540791617725</v>
      </c>
    </row>
    <row r="54" spans="1:8" x14ac:dyDescent="0.25">
      <c r="A54" s="2"/>
      <c r="B54" s="2"/>
      <c r="C54" s="19"/>
      <c r="D54" s="19"/>
      <c r="E54" s="25"/>
      <c r="F54" s="25"/>
      <c r="G54" s="4"/>
      <c r="H54" s="3"/>
    </row>
    <row r="55" spans="1:8" x14ac:dyDescent="0.25">
      <c r="A55" s="36"/>
      <c r="B55" s="37"/>
      <c r="C55" s="37"/>
      <c r="D55" s="37"/>
      <c r="E55" s="37"/>
      <c r="F55" s="26"/>
    </row>
    <row r="56" spans="1:8" x14ac:dyDescent="0.25">
      <c r="F56" s="28"/>
    </row>
  </sheetData>
  <mergeCells count="11">
    <mergeCell ref="A2:H2"/>
    <mergeCell ref="A3:H3"/>
    <mergeCell ref="A1:E1"/>
    <mergeCell ref="A4:H4"/>
    <mergeCell ref="A55:E55"/>
    <mergeCell ref="C5:D5"/>
    <mergeCell ref="E5:F5"/>
    <mergeCell ref="A53:B53"/>
    <mergeCell ref="G5:H5"/>
    <mergeCell ref="A5:A6"/>
    <mergeCell ref="B5:B6"/>
  </mergeCells>
  <pageMargins left="0.98425196850393704" right="0.39370078740157483" top="0.39370078740157483" bottom="0.39370078740157483" header="0.39370078740157483" footer="0.39370078740157483"/>
  <pageSetup paperSize="9" scale="5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529279468F8C42A68E3AA6162C9309&lt;/Code&gt;&#10;  &lt;ObjectCode&gt;SQUERY_ANAL_ISP_BUDG&lt;/ObjectCode&gt;&#10;  &lt;DocName&gt;Аналитический отчет по исполнению бюджета с произвольной группировкой&lt;/DocName&gt;&#10;  &lt;VariantName&gt;Общий свод Сыроватская&lt;/VariantName&gt;&#10;  &lt;VariantLink&gt;16704602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2368CAB-4BC6-4C87-8B13-BFDF9977F6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Пользователь Windows</cp:lastModifiedBy>
  <cp:lastPrinted>2020-07-03T13:50:15Z</cp:lastPrinted>
  <dcterms:created xsi:type="dcterms:W3CDTF">2017-10-26T12:09:55Z</dcterms:created>
  <dcterms:modified xsi:type="dcterms:W3CDTF">2021-07-18T10:06:20Z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